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habNada\Desktop\New folder\"/>
    </mc:Choice>
  </mc:AlternateContent>
  <xr:revisionPtr revIDLastSave="0" documentId="13_ncr:1_{F2CFACC7-CD70-4933-9751-588C73BF491C}" xr6:coauthVersionLast="45" xr6:coauthVersionMax="45" xr10:uidLastSave="{00000000-0000-0000-0000-000000000000}"/>
  <bookViews>
    <workbookView xWindow="-120" yWindow="-120" windowWidth="29040" windowHeight="15840" xr2:uid="{C210F3E4-6C75-4303-8C9F-3150EFB55587}"/>
  </bookViews>
  <sheets>
    <sheet name="Form" sheetId="2" r:id="rId1"/>
    <sheet name="Data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2" l="1"/>
  <c r="C31" i="2"/>
  <c r="C27" i="2"/>
  <c r="C13" i="2"/>
  <c r="C18" i="2"/>
  <c r="C16" i="2"/>
  <c r="C10" i="2"/>
  <c r="F7" i="2"/>
  <c r="D7" i="2"/>
  <c r="E7" i="2" s="1"/>
</calcChain>
</file>

<file path=xl/sharedStrings.xml><?xml version="1.0" encoding="utf-8"?>
<sst xmlns="http://schemas.openxmlformats.org/spreadsheetml/2006/main" count="43" uniqueCount="42">
  <si>
    <t>Pers.No.</t>
  </si>
  <si>
    <t>Personnel Number</t>
  </si>
  <si>
    <t>Gender Key</t>
  </si>
  <si>
    <t>INS_DATE</t>
  </si>
  <si>
    <t>Payroll Area</t>
  </si>
  <si>
    <t>INS_NUMBER</t>
  </si>
  <si>
    <t>POSITION_NAME</t>
  </si>
  <si>
    <t>ID Number</t>
  </si>
  <si>
    <t xml:space="preserve">يناير 2020 </t>
  </si>
  <si>
    <t xml:space="preserve">فبراير 2020 </t>
  </si>
  <si>
    <t xml:space="preserve">مارس 2020 </t>
  </si>
  <si>
    <t>Male</t>
  </si>
  <si>
    <t>Female</t>
  </si>
  <si>
    <t>29608201402368   </t>
  </si>
  <si>
    <t>مدير ادارة</t>
  </si>
  <si>
    <t>سكرتير</t>
  </si>
  <si>
    <t>Z1</t>
  </si>
  <si>
    <t>Z2</t>
  </si>
  <si>
    <t>محمد محمود محمد سلام</t>
  </si>
  <si>
    <t>تقى محمود محمد سلام</t>
  </si>
  <si>
    <t>بيان مفردات 3 شهور من متوسط إجمالى الدخل الشهر ى</t>
  </si>
  <si>
    <t>الجهة المقدم إليها /</t>
  </si>
  <si>
    <t>(لا تصلح لأى جهة أخرى ولا يُعتد إلا بالأصل)</t>
  </si>
  <si>
    <t>تشهد شركة إيهاب ندا للتجاة والصناعة</t>
  </si>
  <si>
    <t xml:space="preserve">يعمل لديها من تاريخ / </t>
  </si>
  <si>
    <t>ومازال مستمر بالعمل حتى الآن</t>
  </si>
  <si>
    <t>الوظيفة /</t>
  </si>
  <si>
    <t>الرقم القومى /</t>
  </si>
  <si>
    <t>الرقم التأمينى /</t>
  </si>
  <si>
    <t xml:space="preserve">متوسط إجمالى الدخل الشهرى : </t>
  </si>
  <si>
    <t>وأن صافى المحول للبنك خلال  الثلاثة أشهر الماضية كالآتى :</t>
  </si>
  <si>
    <t>شهر يناير 2020</t>
  </si>
  <si>
    <t>شهر فبراير 2020</t>
  </si>
  <si>
    <t>شهر مارس 2020</t>
  </si>
  <si>
    <t>وهذه إفادة منا بذلك ودون أدنى مسئولية على الشركة</t>
  </si>
  <si>
    <t>إعداد</t>
  </si>
  <si>
    <t>يُعتمد</t>
  </si>
  <si>
    <t>الجهات</t>
  </si>
  <si>
    <t>بنك مصر</t>
  </si>
  <si>
    <t>البنك الأهلى</t>
  </si>
  <si>
    <t>بنك الـ CIB</t>
  </si>
  <si>
    <t>كود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</si>
</sst>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Sakkal Majalla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indent="1"/>
    </xf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F5A9-013A-497E-8EE2-37BAA2BC10FB}">
  <sheetPr codeName="Sheet1"/>
  <dimension ref="A1:M43"/>
  <sheetViews>
    <sheetView rightToLeft="1" tabSelected="1" topLeftCell="A13" workbookViewId="0">
      <selection activeCell="A36" sqref="A36:I37"/>
    </sheetView>
  </sheetViews>
  <sheetFormatPr defaultRowHeight="15" x14ac:dyDescent="0.25"/>
  <cols>
    <col min="2" max="2" width="13.85546875" customWidth="1"/>
    <col min="3" max="3" width="17.85546875" bestFit="1" customWidth="1"/>
  </cols>
  <sheetData>
    <row r="1" spans="1:13" x14ac:dyDescent="0.25">
      <c r="M1" t="s">
        <v>37</v>
      </c>
    </row>
    <row r="2" spans="1:13" ht="15" customHeight="1" x14ac:dyDescent="0.25">
      <c r="A2" s="10" t="s">
        <v>20</v>
      </c>
      <c r="B2" s="10"/>
      <c r="C2" s="10"/>
      <c r="D2" s="10"/>
      <c r="E2" s="10"/>
      <c r="F2" s="10"/>
      <c r="G2" s="10"/>
      <c r="H2" s="10"/>
      <c r="I2" s="10"/>
      <c r="M2" t="s">
        <v>38</v>
      </c>
    </row>
    <row r="3" spans="1:13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M3" t="s">
        <v>39</v>
      </c>
    </row>
    <row r="4" spans="1:13" x14ac:dyDescent="0.25">
      <c r="M4" t="s">
        <v>40</v>
      </c>
    </row>
    <row r="5" spans="1:13" x14ac:dyDescent="0.25">
      <c r="A5" t="s">
        <v>21</v>
      </c>
      <c r="C5" s="9" t="s">
        <v>38</v>
      </c>
      <c r="D5" s="9"/>
      <c r="E5" s="9"/>
      <c r="F5" s="9" t="s">
        <v>22</v>
      </c>
      <c r="G5" s="9"/>
      <c r="H5" s="9"/>
      <c r="I5" s="9"/>
    </row>
    <row r="7" spans="1:13" x14ac:dyDescent="0.25">
      <c r="A7" t="s">
        <v>23</v>
      </c>
      <c r="D7" s="11" t="str">
        <f>VLOOKUP(M7,Data!A:K,3,0)</f>
        <v>Male</v>
      </c>
      <c r="E7" t="str">
        <f>"بأن"&amp;" "&amp;IF(D7="Male","السيد","السيدة")&amp;" /"</f>
        <v>بأن السيد /</v>
      </c>
      <c r="F7" s="12" t="str">
        <f>VLOOKUP(M7,Data!A:K,2,0)</f>
        <v>محمد محمود محمد سلام</v>
      </c>
      <c r="L7" t="s">
        <v>41</v>
      </c>
      <c r="M7">
        <v>50005000</v>
      </c>
    </row>
    <row r="10" spans="1:13" x14ac:dyDescent="0.25">
      <c r="A10" t="s">
        <v>24</v>
      </c>
      <c r="C10" s="13">
        <f>VLOOKUP(M7,Data!A:K,4,0)</f>
        <v>43525</v>
      </c>
      <c r="F10" t="s">
        <v>25</v>
      </c>
    </row>
    <row r="13" spans="1:13" x14ac:dyDescent="0.25">
      <c r="A13" s="9" t="s">
        <v>26</v>
      </c>
      <c r="B13" s="9"/>
      <c r="C13" t="str">
        <f>VLOOKUP(M7,Data!A:K,7,0)</f>
        <v>مدير ادارة</v>
      </c>
    </row>
    <row r="16" spans="1:13" x14ac:dyDescent="0.25">
      <c r="A16" s="9" t="s">
        <v>27</v>
      </c>
      <c r="B16" s="9"/>
      <c r="C16" s="14">
        <f>VLOOKUP(M7,Data!A:K,8,0)</f>
        <v>28503181700332</v>
      </c>
    </row>
    <row r="18" spans="1:9" x14ac:dyDescent="0.25">
      <c r="A18" s="9" t="s">
        <v>28</v>
      </c>
      <c r="B18" s="9"/>
      <c r="C18">
        <f>VLOOKUP(M7,Data!A:K,6,0)</f>
        <v>4592445</v>
      </c>
    </row>
    <row r="21" spans="1:9" x14ac:dyDescent="0.25">
      <c r="A21" t="s">
        <v>29</v>
      </c>
    </row>
    <row r="24" spans="1:9" x14ac:dyDescent="0.25">
      <c r="A24" t="s">
        <v>30</v>
      </c>
    </row>
    <row r="27" spans="1:9" x14ac:dyDescent="0.25">
      <c r="A27" s="9" t="s">
        <v>31</v>
      </c>
      <c r="B27" s="9"/>
      <c r="C27">
        <f>VLOOKUP(M7,Data!A:K,9,0)</f>
        <v>10219</v>
      </c>
      <c r="D27" s="9"/>
      <c r="E27" s="9"/>
      <c r="F27" s="9"/>
      <c r="G27" s="9"/>
      <c r="H27" s="9"/>
      <c r="I27" s="9"/>
    </row>
    <row r="29" spans="1:9" x14ac:dyDescent="0.25">
      <c r="A29" s="9" t="s">
        <v>32</v>
      </c>
      <c r="B29" s="9"/>
      <c r="C29">
        <f>VLOOKUP(M7,Data!A:K,10,0)</f>
        <v>22651</v>
      </c>
      <c r="D29" s="9"/>
      <c r="E29" s="9"/>
      <c r="F29" s="9"/>
      <c r="G29" s="9"/>
      <c r="H29" s="9"/>
      <c r="I29" s="9"/>
    </row>
    <row r="31" spans="1:9" x14ac:dyDescent="0.25">
      <c r="A31" s="9" t="s">
        <v>33</v>
      </c>
      <c r="B31" s="9"/>
      <c r="C31">
        <f>VLOOKUP(M7,Data!A:K,11,0)</f>
        <v>21559</v>
      </c>
      <c r="D31" s="9"/>
      <c r="E31" s="9"/>
      <c r="F31" s="9"/>
      <c r="G31" s="9"/>
      <c r="H31" s="9"/>
      <c r="I31" s="9"/>
    </row>
    <row r="36" spans="1:9" ht="15" customHeight="1" x14ac:dyDescent="0.25">
      <c r="A36" s="10" t="s">
        <v>34</v>
      </c>
      <c r="B36" s="10"/>
      <c r="C36" s="10"/>
      <c r="D36" s="10"/>
      <c r="E36" s="10"/>
      <c r="F36" s="10"/>
      <c r="G36" s="10"/>
      <c r="H36" s="10"/>
      <c r="I36" s="10"/>
    </row>
    <row r="37" spans="1:9" ht="1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</row>
    <row r="43" spans="1:9" x14ac:dyDescent="0.25">
      <c r="B43" t="s">
        <v>35</v>
      </c>
      <c r="H43" t="s">
        <v>36</v>
      </c>
    </row>
  </sheetData>
  <mergeCells count="13">
    <mergeCell ref="A31:B31"/>
    <mergeCell ref="D27:I27"/>
    <mergeCell ref="D29:I29"/>
    <mergeCell ref="D31:I31"/>
    <mergeCell ref="A2:I3"/>
    <mergeCell ref="A36:I37"/>
    <mergeCell ref="C5:E5"/>
    <mergeCell ref="A16:B16"/>
    <mergeCell ref="A18:B18"/>
    <mergeCell ref="F5:I5"/>
    <mergeCell ref="A13:B13"/>
    <mergeCell ref="A27:B27"/>
    <mergeCell ref="A29:B29"/>
  </mergeCells>
  <dataValidations count="1">
    <dataValidation type="list" allowBlank="1" showInputMessage="1" showErrorMessage="1" sqref="C5:E5" xr:uid="{6A748C92-D1FC-4BC1-B458-39B248C4E3A5}">
      <formula1>$M$2:$M$14</formula1>
    </dataValidation>
  </dataValidations>
  <pageMargins left="0.7" right="0.7" top="0.75" bottom="0.75" header="0.3" footer="0.3"/>
  <pageSetup scale="90" orientation="portrait" r:id="rId1"/>
  <headerFooter>
    <oddHeader>&amp;C&amp;G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2E18F-DD84-453C-A7AD-25D3CE1E5927}">
  <sheetPr codeName="Sheet2"/>
  <dimension ref="A1:L3"/>
  <sheetViews>
    <sheetView rightToLeft="1" workbookViewId="0">
      <selection activeCell="G2" sqref="G2"/>
    </sheetView>
  </sheetViews>
  <sheetFormatPr defaultRowHeight="15" x14ac:dyDescent="0.25"/>
  <cols>
    <col min="1" max="1" width="9" bestFit="1" customWidth="1"/>
    <col min="2" max="2" width="23.42578125" bestFit="1" customWidth="1"/>
    <col min="3" max="3" width="8" bestFit="1" customWidth="1"/>
    <col min="4" max="4" width="10.7109375" bestFit="1" customWidth="1"/>
    <col min="5" max="5" width="13.85546875" bestFit="1" customWidth="1"/>
    <col min="6" max="6" width="9" bestFit="1" customWidth="1"/>
    <col min="7" max="7" width="21" bestFit="1" customWidth="1"/>
    <col min="8" max="8" width="17.85546875" bestFit="1" customWidth="1"/>
    <col min="9" max="11" width="6" bestFit="1" customWidth="1"/>
    <col min="12" max="12" width="5" bestFit="1" customWidth="1"/>
  </cols>
  <sheetData>
    <row r="1" spans="1:12" ht="36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</row>
    <row r="2" spans="1:12" x14ac:dyDescent="0.25">
      <c r="A2" s="4">
        <v>50005000</v>
      </c>
      <c r="B2" s="4" t="s">
        <v>18</v>
      </c>
      <c r="C2" s="4" t="s">
        <v>11</v>
      </c>
      <c r="D2" s="5">
        <v>43525</v>
      </c>
      <c r="E2" s="4" t="s">
        <v>16</v>
      </c>
      <c r="F2" s="7">
        <v>4592445</v>
      </c>
      <c r="G2" s="4" t="s">
        <v>14</v>
      </c>
      <c r="H2" s="8">
        <v>28503181700332</v>
      </c>
      <c r="I2" s="4">
        <v>10219</v>
      </c>
      <c r="J2" s="4">
        <v>22651</v>
      </c>
      <c r="K2" s="6">
        <v>21559</v>
      </c>
    </row>
    <row r="3" spans="1:12" x14ac:dyDescent="0.25">
      <c r="A3" s="4">
        <v>50005001</v>
      </c>
      <c r="B3" s="4" t="s">
        <v>19</v>
      </c>
      <c r="C3" s="4" t="s">
        <v>12</v>
      </c>
      <c r="D3" s="5">
        <v>43660</v>
      </c>
      <c r="E3" s="4" t="s">
        <v>17</v>
      </c>
      <c r="F3" s="7">
        <v>5457145</v>
      </c>
      <c r="G3" s="4" t="s">
        <v>15</v>
      </c>
      <c r="H3" s="8" t="s">
        <v>13</v>
      </c>
      <c r="I3" s="4">
        <v>2640</v>
      </c>
      <c r="J3" s="4">
        <v>3097</v>
      </c>
      <c r="K3" s="6">
        <v>2824</v>
      </c>
      <c r="L3" s="4"/>
    </row>
  </sheetData>
  <pageMargins left="0.7" right="0.7" top="0.75" bottom="0.75" header="0.3" footer="0.3"/>
  <pageSetup scale="9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EhabNada</dc:creator>
  <cp:lastModifiedBy>EhabNada</cp:lastModifiedBy>
  <cp:lastPrinted>2020-04-01T16:01:23Z</cp:lastPrinted>
  <dcterms:created xsi:type="dcterms:W3CDTF">2020-04-01T13:35:41Z</dcterms:created>
  <dcterms:modified xsi:type="dcterms:W3CDTF">2020-04-01T16:11:40Z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38472e-0274-4388-b97b-9ecbe4b5d7a0_Enabled">
    <vt:lpwstr>true</vt:lpwstr>
  </property>
  <property fmtid="{D5CDD505-2E9C-101B-9397-08002B2CF9AE}" pid="3" name="MSIP_Label_be38472e-0274-4388-b97b-9ecbe4b5d7a0_SetDate">
    <vt:lpwstr>2020-04-01T13:35:43Z</vt:lpwstr>
  </property>
  <property fmtid="{D5CDD505-2E9C-101B-9397-08002B2CF9AE}" pid="4" name="MSIP_Label_be38472e-0274-4388-b97b-9ecbe4b5d7a0_Method">
    <vt:lpwstr>Standard</vt:lpwstr>
  </property>
  <property fmtid="{D5CDD505-2E9C-101B-9397-08002B2CF9AE}" pid="5" name="MSIP_Label_be38472e-0274-4388-b97b-9ecbe4b5d7a0_Name">
    <vt:lpwstr>be38472e-0274-4388-b97b-9ecbe4b5d7a0</vt:lpwstr>
  </property>
  <property fmtid="{D5CDD505-2E9C-101B-9397-08002B2CF9AE}" pid="6" name="MSIP_Label_be38472e-0274-4388-b97b-9ecbe4b5d7a0_SiteId">
    <vt:lpwstr>758e9983-36f6-4ece-bab3-bfdd644e3387</vt:lpwstr>
  </property>
  <property fmtid="{D5CDD505-2E9C-101B-9397-08002B2CF9AE}" pid="7" name="MSIP_Label_be38472e-0274-4388-b97b-9ecbe4b5d7a0_ActionId">
    <vt:lpwstr>686c2a64-babc-43f6-8c05-00008bbc46cc</vt:lpwstr>
  </property>
  <property fmtid="{D5CDD505-2E9C-101B-9397-08002B2CF9AE}" pid="8" name="MSIP_Label_be38472e-0274-4388-b97b-9ecbe4b5d7a0_ContentBits">
    <vt:lpwstr>0</vt:lpwstr>
  </property>
</Properties>
</file>